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1" i="1"/>
  <c r="I10" i="1"/>
  <c r="H9" i="1"/>
  <c r="H8" i="1" s="1"/>
  <c r="I9" i="1" l="1"/>
  <c r="I8" i="1" s="1"/>
  <c r="E12" i="1"/>
  <c r="E10" i="1"/>
  <c r="G12" i="1" l="1"/>
  <c r="G9" i="1" s="1"/>
  <c r="F9" i="1"/>
  <c r="F8" i="1" s="1"/>
  <c r="G8" i="1" s="1"/>
  <c r="K12" i="1" l="1"/>
  <c r="M9" i="1" l="1"/>
  <c r="L9" i="1"/>
  <c r="L8" i="1" s="1"/>
  <c r="M8" i="1" s="1"/>
  <c r="K11" i="1" l="1"/>
  <c r="J9" i="1"/>
  <c r="E11" i="1"/>
  <c r="E9" i="1" l="1"/>
  <c r="J8" i="1"/>
  <c r="K8" i="1" s="1"/>
  <c r="K9" i="1"/>
  <c r="E8" i="1" l="1"/>
</calcChain>
</file>

<file path=xl/sharedStrings.xml><?xml version="1.0" encoding="utf-8"?>
<sst xmlns="http://schemas.openxmlformats.org/spreadsheetml/2006/main" count="43" uniqueCount="37">
  <si>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</si>
  <si>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</si>
  <si>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</si>
  <si>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</si>
  <si>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</si>
  <si>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</si>
  <si>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</si>
  <si>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</si>
  <si>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</si>
  <si>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</si>
  <si>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</si>
  <si>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</si>
  <si>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</si>
  <si>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</si>
  <si>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</si>
  <si>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</si>
  <si>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</si>
  <si>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</si>
  <si>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</si>
  <si>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</si>
  <si>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</si>
  <si>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</si>
  <si>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</si>
  <si>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</si>
  <si>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</si>
  <si>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</si>
  <si>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</si>
  <si>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</si>
  <si>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</si>
  <si>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</si>
  <si>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</si>
  <si>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t>Итого финансирование 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</si>
  <si>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</si>
  <si>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</si>
  <si>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Итого финансирование 2027 год</t>
  </si>
  <si>
    <t>№ п/п</t>
  </si>
  <si>
    <t>Приложение № 1 
к постановлению Администрации города Норильска
от 10.11.2025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</si>
</sst>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5" fontId="5" fillId="2" borderId="15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2" borderId="16" xfId="0" applyNumberFormat="1" applyFont="1" applyFill="1" applyBorder="1" applyAlignment="1">
      <alignment horizontal="center" vertical="center" wrapText="1"/>
    </xf>
    <xf numFmtId="165" fontId="5" fillId="2" borderId="12" xfId="0" applyNumberFormat="1" applyFont="1" applyFill="1" applyBorder="1" applyAlignment="1">
      <alignment horizontal="center" vertical="center" wrapText="1"/>
    </xf>
    <xf numFmtId="165" fontId="5" fillId="2" borderId="1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zoomScale="89" zoomScaleNormal="120" zoomScaleSheetLayoutView="89" workbookViewId="0">
      <selection activeCell="D2" sqref="D2"/>
    </sheetView>
  </sheetViews>
  <sheetFormatPr defaultColWidth="9.109375" defaultRowHeight="13.8" x14ac:dyDescent="0.25"/>
  <cols>
    <col min="1" max="1" width="6.5546875" style="3" customWidth="1"/>
    <col min="2" max="2" width="77.5546875" style="2" bestFit="1" customWidth="1"/>
    <col min="3" max="3" width="27.44140625" style="2" bestFit="1" customWidth="1"/>
    <col min="4" max="4" width="18.109375" style="2" customWidth="1"/>
    <col min="5" max="5" width="19.6640625" style="2" customWidth="1"/>
    <col min="6" max="6" width="13.88671875" style="2" customWidth="1"/>
    <col min="7" max="7" width="19.109375" style="2" customWidth="1"/>
    <col min="8" max="8" width="15.33203125" style="2" customWidth="1"/>
    <col min="9" max="9" width="19.6640625" style="2" customWidth="1"/>
    <col min="10" max="10" width="13.33203125" style="2" customWidth="1"/>
    <col min="11" max="11" width="19.44140625" style="2" customWidth="1"/>
    <col min="12" max="12" width="15.33203125" style="2" customWidth="1"/>
    <col min="13" max="13" width="19.88671875" style="2" customWidth="1"/>
    <col min="14" max="16384" width="9.109375" style="1"/>
  </cols>
  <sheetData>
    <row r="1" spans="1:13" ht="67.5" customHeight="1" x14ac:dyDescent="0.25">
      <c r="G1" s="4"/>
      <c r="H1" s="4"/>
      <c r="I1" s="41" t="s">
        <v>36</v>
      </c>
      <c r="J1" s="41"/>
      <c r="K1" s="41"/>
      <c r="L1" s="41"/>
      <c r="M1" s="41"/>
    </row>
    <row r="2" spans="1:13" ht="117.75" customHeight="1" x14ac:dyDescent="0.25">
      <c r="G2" s="4"/>
      <c r="H2" s="4"/>
      <c r="I2" s="41" t="s">
        <v>28</v>
      </c>
      <c r="J2" s="41"/>
      <c r="K2" s="41"/>
      <c r="L2" s="41"/>
      <c r="M2" s="41"/>
    </row>
    <row r="3" spans="1:13" ht="57.75" customHeight="1" thickBot="1" x14ac:dyDescent="0.3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30" customHeight="1" x14ac:dyDescent="0.25">
      <c r="A4" s="47" t="s">
        <v>35</v>
      </c>
      <c r="B4" s="37" t="s">
        <v>0</v>
      </c>
      <c r="C4" s="37" t="s">
        <v>21</v>
      </c>
      <c r="D4" s="37" t="s">
        <v>1</v>
      </c>
      <c r="E4" s="37" t="s">
        <v>2</v>
      </c>
      <c r="F4" s="37" t="s">
        <v>10</v>
      </c>
      <c r="G4" s="37"/>
      <c r="H4" s="37" t="s">
        <v>22</v>
      </c>
      <c r="I4" s="37"/>
      <c r="J4" s="43" t="s">
        <v>30</v>
      </c>
      <c r="K4" s="44"/>
      <c r="L4" s="37" t="s">
        <v>33</v>
      </c>
      <c r="M4" s="38"/>
    </row>
    <row r="5" spans="1:13" ht="48" customHeight="1" x14ac:dyDescent="0.25">
      <c r="A5" s="48"/>
      <c r="B5" s="39"/>
      <c r="C5" s="39"/>
      <c r="D5" s="39"/>
      <c r="E5" s="39"/>
      <c r="F5" s="39" t="s">
        <v>24</v>
      </c>
      <c r="G5" s="39"/>
      <c r="H5" s="39" t="s">
        <v>25</v>
      </c>
      <c r="I5" s="39"/>
      <c r="J5" s="45" t="s">
        <v>25</v>
      </c>
      <c r="K5" s="46"/>
      <c r="L5" s="39" t="s">
        <v>25</v>
      </c>
      <c r="M5" s="40"/>
    </row>
    <row r="6" spans="1:13" ht="66.75" customHeight="1" x14ac:dyDescent="0.25">
      <c r="A6" s="48"/>
      <c r="B6" s="39"/>
      <c r="C6" s="39"/>
      <c r="D6" s="30" t="s">
        <v>3</v>
      </c>
      <c r="E6" s="30" t="s">
        <v>9</v>
      </c>
      <c r="F6" s="30" t="s">
        <v>4</v>
      </c>
      <c r="G6" s="31" t="s">
        <v>27</v>
      </c>
      <c r="H6" s="31" t="s">
        <v>4</v>
      </c>
      <c r="I6" s="31" t="s">
        <v>26</v>
      </c>
      <c r="J6" s="31" t="s">
        <v>4</v>
      </c>
      <c r="K6" s="32" t="s">
        <v>31</v>
      </c>
      <c r="L6" s="31" t="s">
        <v>4</v>
      </c>
      <c r="M6" s="29" t="s">
        <v>34</v>
      </c>
    </row>
    <row r="7" spans="1:13" ht="25.5" customHeight="1" thickBot="1" x14ac:dyDescent="0.3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25">
        <v>10</v>
      </c>
      <c r="K7" s="25">
        <v>11</v>
      </c>
      <c r="L7" s="6">
        <v>12</v>
      </c>
      <c r="M7" s="7">
        <v>13</v>
      </c>
    </row>
    <row r="8" spans="1:13" ht="61.5" customHeight="1" x14ac:dyDescent="0.25">
      <c r="A8" s="19" t="s">
        <v>19</v>
      </c>
      <c r="B8" s="20" t="s">
        <v>32</v>
      </c>
      <c r="C8" s="21"/>
      <c r="D8" s="21" t="s">
        <v>20</v>
      </c>
      <c r="E8" s="22">
        <f>G8+I8+K8+M8</f>
        <v>435412.80000000005</v>
      </c>
      <c r="F8" s="24">
        <f>F9</f>
        <v>109853.2</v>
      </c>
      <c r="G8" s="24">
        <f>F8</f>
        <v>109853.2</v>
      </c>
      <c r="H8" s="23">
        <f>H9</f>
        <v>105853.20000000001</v>
      </c>
      <c r="I8" s="23">
        <f>I9</f>
        <v>105853.20000000001</v>
      </c>
      <c r="J8" s="23">
        <f>J9</f>
        <v>109853.2</v>
      </c>
      <c r="K8" s="26">
        <f>J8</f>
        <v>109853.2</v>
      </c>
      <c r="L8" s="24">
        <f>L9</f>
        <v>109853.2</v>
      </c>
      <c r="M8" s="33">
        <f>L8</f>
        <v>109853.2</v>
      </c>
    </row>
    <row r="9" spans="1:13" ht="78" customHeight="1" x14ac:dyDescent="0.25">
      <c r="A9" s="8">
        <v>1</v>
      </c>
      <c r="B9" s="9" t="s">
        <v>5</v>
      </c>
      <c r="C9" s="9"/>
      <c r="D9" s="30" t="s">
        <v>6</v>
      </c>
      <c r="E9" s="10">
        <f>G9+I9+K9+M9</f>
        <v>435412.80000000005</v>
      </c>
      <c r="F9" s="18">
        <f>F10+F11+F12</f>
        <v>109853.2</v>
      </c>
      <c r="G9" s="18">
        <f>G10+G11+G12</f>
        <v>109853.2</v>
      </c>
      <c r="H9" s="11">
        <f>H10+H11+H12</f>
        <v>105853.20000000001</v>
      </c>
      <c r="I9" s="12">
        <f>H9</f>
        <v>105853.20000000001</v>
      </c>
      <c r="J9" s="11">
        <f>J10+J11+J12</f>
        <v>109853.2</v>
      </c>
      <c r="K9" s="27">
        <f>J9</f>
        <v>109853.2</v>
      </c>
      <c r="L9" s="18">
        <f>L10+L11+L12</f>
        <v>109853.2</v>
      </c>
      <c r="M9" s="34">
        <f>M10+M11+M12</f>
        <v>109853.2</v>
      </c>
    </row>
    <row r="10" spans="1:13" ht="67.2" x14ac:dyDescent="0.25">
      <c r="A10" s="13" t="s">
        <v>16</v>
      </c>
      <c r="B10" s="9" t="s">
        <v>7</v>
      </c>
      <c r="C10" s="30" t="s">
        <v>13</v>
      </c>
      <c r="D10" s="30" t="s">
        <v>8</v>
      </c>
      <c r="E10" s="10">
        <f>G10+I10+K10+M10</f>
        <v>313400</v>
      </c>
      <c r="F10" s="18">
        <v>70200</v>
      </c>
      <c r="G10" s="18">
        <v>70200</v>
      </c>
      <c r="H10" s="11">
        <v>76000</v>
      </c>
      <c r="I10" s="12">
        <f>H10</f>
        <v>76000</v>
      </c>
      <c r="J10" s="11">
        <v>83600</v>
      </c>
      <c r="K10" s="27">
        <v>83600</v>
      </c>
      <c r="L10" s="18">
        <v>83600</v>
      </c>
      <c r="M10" s="34">
        <v>83600</v>
      </c>
    </row>
    <row r="11" spans="1:13" ht="105" customHeight="1" x14ac:dyDescent="0.25">
      <c r="A11" s="13" t="s">
        <v>17</v>
      </c>
      <c r="B11" s="9" t="s">
        <v>11</v>
      </c>
      <c r="C11" s="30" t="s">
        <v>14</v>
      </c>
      <c r="D11" s="30" t="s">
        <v>12</v>
      </c>
      <c r="E11" s="10">
        <f>G11+I11+K11+M11</f>
        <v>6743.9</v>
      </c>
      <c r="F11" s="18">
        <v>1973.2</v>
      </c>
      <c r="G11" s="18">
        <v>1973.2</v>
      </c>
      <c r="H11" s="11">
        <v>824.3</v>
      </c>
      <c r="I11" s="12">
        <f>H11</f>
        <v>824.3</v>
      </c>
      <c r="J11" s="11">
        <v>1973.2</v>
      </c>
      <c r="K11" s="27">
        <f>J11</f>
        <v>1973.2</v>
      </c>
      <c r="L11" s="18">
        <v>1973.2</v>
      </c>
      <c r="M11" s="34">
        <v>1973.2</v>
      </c>
    </row>
    <row r="12" spans="1:13" ht="67.8" thickBot="1" x14ac:dyDescent="0.3">
      <c r="A12" s="14" t="s">
        <v>18</v>
      </c>
      <c r="B12" s="15" t="s">
        <v>23</v>
      </c>
      <c r="C12" s="6" t="s">
        <v>14</v>
      </c>
      <c r="D12" s="6" t="s">
        <v>15</v>
      </c>
      <c r="E12" s="16">
        <f>G12+I12+K12+M12</f>
        <v>115268.9</v>
      </c>
      <c r="F12" s="35">
        <v>37680</v>
      </c>
      <c r="G12" s="35">
        <f>F12</f>
        <v>37680</v>
      </c>
      <c r="H12" s="17">
        <v>29028.9</v>
      </c>
      <c r="I12" s="17">
        <f>H12</f>
        <v>29028.9</v>
      </c>
      <c r="J12" s="17">
        <v>24280</v>
      </c>
      <c r="K12" s="28">
        <f>J12</f>
        <v>24280</v>
      </c>
      <c r="L12" s="17">
        <v>24280</v>
      </c>
      <c r="M12" s="36">
        <v>24280</v>
      </c>
    </row>
  </sheetData>
  <mergeCells count="16">
    <mergeCell ref="L4:M4"/>
    <mergeCell ref="L5:M5"/>
    <mergeCell ref="I1:M1"/>
    <mergeCell ref="I2:M2"/>
    <mergeCell ref="A3:M3"/>
    <mergeCell ref="J4:K4"/>
    <mergeCell ref="J5:K5"/>
    <mergeCell ref="H4:I4"/>
    <mergeCell ref="H5:I5"/>
    <mergeCell ref="E4:E5"/>
    <mergeCell ref="F4:G4"/>
    <mergeCell ref="F5:G5"/>
    <mergeCell ref="A4:A6"/>
    <mergeCell ref="B4:B6"/>
    <mergeCell ref="C4:C6"/>
    <mergeCell ref="D4:D5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2025-10-08T03:51:00Z</cp:lastPrinted>
  <dcterms:created xsi:type="dcterms:W3CDTF">2019-09-05T14:49:48Z</dcterms:created>
  <dcterms:modified xsi:type="dcterms:W3CDTF">2025-11-10T11:39:02Z</dcterms:modified>
</cp:coreProperties>
</file>